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<sst xmlns="http://schemas.openxmlformats.org/spreadsheetml/2006/main" count="942" uniqueCount="447">
  <si>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</si>
  <si>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</si>
  <si>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</si>
  <si>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</si>
  <si>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</si>
  <si>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</si>
  <si>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</si>
  <si>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</si>
  <si>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</si>
  <si>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</si>
  <si>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</si>
  <si>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</si>
  <si>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</si>
  <si>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</si>
  <si>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</si>
  <si>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</si>
  <si>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</si>
  <si>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</si>
  <si>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</si>
  <si>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</si>
  <si>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</si>
  <si>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</si>
  <si>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</si>
  <si>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</si>
  <si>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</si>
  <si>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</si>
  <si>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</si>
  <si>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</si>
  <si>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</si>
  <si>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</si>
  <si>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</si>
  <si>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</si>
  <si>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</si>
  <si>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</si>
  <si>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</si>
  <si>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</si>
  <si>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</si>
  <si>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</si>
  <si>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</si>
  <si>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</si>
  <si>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</si>
  <si>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</si>
  <si>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</si>
  <si>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</si>
  <si>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</si>
  <si>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</si>
  <si>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</si>
  <si>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</si>
  <si>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</si>
  <si>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</si>
  <si>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</si>
  <si>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</si>
  <si>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</si>
  <si>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</si>
  <si>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</si>
  <si>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</si>
  <si>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</si>
  <si>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</si>
  <si>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</si>
  <si>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</si>
  <si>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</si>
  <si>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</si>
  <si>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</si>
  <si>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</si>
  <si>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</si>
  <si>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</si>
  <si>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</si>
  <si>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</si>
  <si>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</si>
  <si>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</si>
  <si>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</si>
  <si>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</si>
  <si>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</si>
  <si>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</si>
  <si>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</si>
  <si>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</si>
  <si>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</si>
  <si>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</si>
  <si>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</si>
  <si>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</si>
  <si>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</si>
  <si>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</si>
  <si>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</si>
  <si>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</si>
  <si>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</si>
  <si>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</si>
  <si>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</si>
  <si>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</si>
  <si>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</si>
  <si>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</si>
  <si>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</si>
  <si>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</si>
  <si>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</si>
  <si>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</si>
  <si>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</si>
  <si>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</si>
  <si>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</si>
  <si>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</si>
  <si>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</si>
  <si>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</si>
  <si>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</si>
  <si>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</si>
  <si>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</si>
  <si>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</si>
  <si>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</si>
  <si>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</si>
  <si>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</si>
  <si>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</si>
  <si>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</si>
  <si>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</si>
  <si>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</si>
  <si>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</si>
  <si>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</si>
  <si>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</si>
  <si>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</si>
  <si>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</si>
  <si>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</si>
  <si>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</si>
  <si>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</si>
  <si>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</si>
  <si>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</si>
  <si>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</si>
  <si>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</si>
  <si>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</si>
  <si>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</si>
  <si>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</si>
  <si>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</si>
  <si>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</si>
  <si>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</si>
  <si>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</si>
  <si>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</si>
  <si>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</si>
  <si>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</si>
  <si>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</si>
  <si>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</si>
  <si>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</si>
  <si>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</si>
  <si>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</si>
  <si>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</si>
  <si>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</si>
  <si>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</si>
  <si>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</si>
  <si>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</si>
  <si>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</si>
  <si>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</si>
  <si>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</si>
  <si>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</si>
  <si>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</si>
  <si>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</si>
  <si>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</si>
  <si>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</si>
  <si>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</si>
  <si>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</si>
  <si>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</si>
  <si>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</si>
  <si>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</si>
  <si>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</si>
  <si>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</si>
  <si>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</si>
  <si>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</si>
  <si>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</si>
  <si>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</si>
  <si>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</si>
  <si>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</si>
  <si>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</si>
  <si>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</si>
  <si>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</si>
  <si>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</si>
  <si>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</si>
  <si>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</si>
  <si>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</si>
  <si>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</si>
  <si>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</si>
  <si>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</si>
  <si>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</si>
  <si>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</si>
  <si>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</si>
  <si>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</si>
  <si>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</si>
  <si>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</si>
  <si>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</si>
  <si>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</si>
  <si>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</si>
  <si>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</si>
  <si>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</si>
  <si>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</si>
  <si>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</si>
  <si>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</si>
  <si>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</si>
  <si>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</si>
  <si>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</si>
  <si>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</si>
  <si>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</si>
  <si>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</si>
  <si>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</si>
  <si>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</si>
  <si>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</si>
  <si>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</si>
  <si>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</si>
  <si>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</si>
  <si>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</si>
  <si>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</si>
  <si>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</si>
  <si>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</si>
  <si>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</si>
  <si>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</si>
  <si>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</si>
  <si>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</si>
  <si>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</si>
  <si>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</si>
  <si>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</si>
  <si>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</si>
  <si>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</si>
  <si>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</si>
  <si>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</si>
  <si>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</si>
  <si>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</si>
  <si>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</si>
  <si>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</si>
  <si>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</si>
  <si>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</si>
  <si>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</si>
  <si>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</si>
  <si>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</si>
  <si>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</si>
  <si>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</si>
  <si>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</si>
  <si>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</si>
  <si>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</si>
  <si>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</si>
  <si>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</si>
  <si>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</si>
  <si>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</si>
  <si>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</si>
  <si>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</si>
  <si>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</si>
  <si>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</si>
  <si>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</si>
  <si>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</si>
  <si>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</si>
  <si>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</si>
  <si>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</si>
  <si>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</si>
  <si>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</si>
  <si>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</si>
  <si>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</si>
  <si>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</si>
  <si>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</si>
  <si>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</si>
  <si>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</si>
  <si>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</si>
  <si>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</si>
  <si>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</si>
  <si>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</si>
  <si>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</si>
  <si>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</si>
  <si>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</si>
  <si>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</si>
  <si>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</si>
  <si>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</si>
  <si>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</si>
  <si>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</si>
  <si>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</si>
  <si>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</si>
  <si>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</si>
  <si>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</si>
  <si>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</si>
  <si>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</si>
  <si>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</si>
  <si>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</si>
  <si>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</si>
  <si>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</si>
  <si>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</si>
  <si>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</si>
  <si>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</si>
  <si>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</si>
  <si>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</si>
  <si>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</si>
  <si>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</si>
  <si>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</si>
  <si>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</si>
  <si>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</si>
  <si>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</si>
  <si>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</si>
  <si>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</si>
  <si>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</si>
  <si>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</si>
  <si>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</si>
  <si>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</si>
  <si>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</si>
  <si>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</si>
  <si>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</si>
  <si>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</si>
  <si>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</si>
  <si>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</si>
  <si>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</si>
  <si>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</si>
  <si>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</si>
  <si>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</si>
  <si>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</si>
  <si>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</si>
  <si>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</si>
  <si>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</si>
  <si>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</si>
  <si>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</si>
  <si>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</si>
  <si>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</si>
  <si>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</si>
  <si>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</si>
  <si>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</si>
  <si>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</si>
  <si>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</si>
  <si>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</si>
  <si>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</si>
  <si>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</si>
  <si>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</si>
  <si>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</si>
  <si>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</si>
  <si>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</si>
  <si>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</si>
  <si>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</si>
  <si>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</si>
  <si>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</si>
  <si>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</si>
  <si>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</si>
  <si>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</si>
  <si>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</si>
  <si>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</si>
  <si>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</si>
  <si>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</si>
  <si>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</si>
  <si>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</si>
  <si>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</si>
  <si>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</si>
  <si>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</si>
  <si>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</si>
  <si>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</si>
  <si>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</si>
  <si>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</si>
  <si>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</si>
  <si>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</si>
  <si>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</si>
  <si>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</si>
  <si>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</si>
  <si>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</si>
  <si>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</si>
  <si>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</si>
  <si>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</si>
  <si>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</si>
  <si>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</si>
  <si>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</si>
  <si>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</si>
  <si>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</si>
  <si>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</si>
  <si>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</si>
  <si>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</si>
  <si>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</si>
  <si>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</si>
  <si>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</si>
  <si>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</si>
  <si>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</si>
  <si>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</si>
  <si>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</si>
  <si>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</si>
  <si>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</si>
  <si>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</si>
  <si>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</si>
  <si>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</si>
  <si>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</si>
  <si>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</si>
  <si>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</si>
  <si>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</si>
  <si>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</si>
  <si>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</si>
  <si>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</si>
  <si>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</si>
  <si>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</si>
  <si>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</si>
  <si>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</si>
  <si>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</si>
  <si>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</si>
  <si>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</si>
  <si>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</si>
  <si>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</si>
  <si>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</si>
  <si>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</si>
  <si>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</si>
  <si>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</si>
  <si>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</si>
  <si>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</si>
  <si>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</si>
  <si>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</si>
  <si>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</si>
  <si>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</si>
  <si>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</si>
  <si>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</si>
  <si>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</si>
  <si>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</si>
  <si>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</si>
  <si>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</si>
  <si>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</si>
  <si>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</si>
  <si>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</si>
  <si>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</si>
  <si>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</si>
  <si>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</si>
  <si>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</si>
  <si>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</si>
  <si>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</si>
  <si>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</si>
  <si>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</si>
  <si>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</si>
  <si>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</si>
  <si>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</si>
  <si>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</si>
  <si>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</si>
  <si>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</si>
  <si>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</si>
  <si>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</si>
  <si>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</si>
  <si>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</si>
  <si>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</si>
  <si>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</si>
  <si>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3-54-22-4721</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</si>
  <si>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</si>
  <si>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</si>
  <si>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</si>
  <si>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</si>
  <si>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</si>
  <si>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</si>
  <si>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</si>
  <si>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</si>
  <si>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</si>
  <si>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</si>
  <si>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Год раскрытия информации:  2026 год</t>
  </si>
  <si>
    <t>30.02.2026</t>
  </si>
  <si>
    <t>Электроснабжение ЭПУ потребителей в соответствии с договором на ТП № 1-54-25-0428</t>
  </si>
  <si>
    <t>Технологическое присоединение энергопринимающих устройств потребителей в соответствии с договором на технологическо присоединение № 1-54-25-0428</t>
  </si>
  <si>
    <t>0,06 км</t>
  </si>
  <si>
    <t>1-54-25-0428</t>
  </si>
  <si>
    <t>г. Новокубанск</t>
  </si>
  <si>
    <t>ТП № 52</t>
  </si>
  <si>
    <t>ПС 35/6 кВ Новокубанская</t>
  </si>
  <si>
    <t>ВЛИ-0,4 кВ от оп. № 11 фидер №3 ТП № 52 до границы земельного участка  г. Новокубанск, ул. Каспийская, дом № 3</t>
  </si>
  <si>
    <t>Провод СИП2 3х70+1х70 , протяженность 0,06 км</t>
  </si>
  <si>
    <t>Технологическое присоединение энергопринимающих устройств потребителей в соответствии с договором на технологическо присоединение № 1-54-25-0304</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</si>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</sst>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4" zoomScale="90" zoomScaleNormal="100" zoomScaleSheetLayoutView="90" workbookViewId="0">
      <selection activeCell="C34" sqref="C34"/>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434</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424</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8.2319999999999997E-3</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8.2319999999999997E-3</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6.8599999999999998E-3</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425</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I19" sqref="I19:I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1-54-25-0428</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439</v>
      </c>
      <c r="C22" s="226" t="s">
        <v>330</v>
      </c>
      <c r="D22" s="226" t="s">
        <v>401</v>
      </c>
      <c r="E22" s="226" t="s">
        <v>440</v>
      </c>
      <c r="F22" s="226" t="s">
        <v>441</v>
      </c>
      <c r="G22" s="228" t="s">
        <v>311</v>
      </c>
      <c r="H22" s="243">
        <v>1.4999999999999999E-2</v>
      </c>
      <c r="I22" s="229">
        <v>0</v>
      </c>
      <c r="J22" s="243">
        <f>H22</f>
        <v>1.4999999999999999E-2</v>
      </c>
      <c r="K22" s="226">
        <v>0.4</v>
      </c>
      <c r="L22" s="226" t="s">
        <v>402</v>
      </c>
      <c r="M22" s="226">
        <v>0</v>
      </c>
      <c r="N22" s="226">
        <v>0</v>
      </c>
      <c r="O22" s="226">
        <v>0</v>
      </c>
      <c r="P22" s="226">
        <v>0</v>
      </c>
      <c r="Q22" s="226" t="s">
        <v>443</v>
      </c>
      <c r="R22" s="226" t="s">
        <v>330</v>
      </c>
      <c r="S22" s="226">
        <f>17981.55/1000000</f>
        <v>1.7981549999999999E-2</v>
      </c>
      <c r="T22" s="22"/>
      <c r="U22" s="22"/>
      <c r="V22" s="22"/>
      <c r="W22" s="22"/>
      <c r="X22" s="22"/>
      <c r="Y22" s="22"/>
      <c r="Z22" s="21"/>
      <c r="AA22" s="21"/>
      <c r="AB22" s="21"/>
    </row>
    <row r="23" spans="1:28" s="233" customFormat="1" ht="114" customHeight="1" x14ac:dyDescent="0.25">
      <c r="A23" s="230"/>
      <c r="B23" s="226"/>
      <c r="C23" s="226"/>
      <c r="D23" s="226"/>
      <c r="E23" s="226"/>
      <c r="F23" s="226"/>
      <c r="G23" s="231" t="s">
        <v>442</v>
      </c>
      <c r="H23" s="243">
        <f>H22</f>
        <v>1.4999999999999999E-2</v>
      </c>
      <c r="I23" s="229">
        <v>0</v>
      </c>
      <c r="J23" s="243">
        <f>H22</f>
        <v>1.4999999999999999E-2</v>
      </c>
      <c r="K23" s="226">
        <v>0.4</v>
      </c>
      <c r="L23" s="226" t="s">
        <v>402</v>
      </c>
      <c r="M23" s="230">
        <v>0</v>
      </c>
      <c r="N23" s="226">
        <v>0</v>
      </c>
      <c r="O23" s="226">
        <v>0</v>
      </c>
      <c r="P23" s="226">
        <v>0</v>
      </c>
      <c r="Q23" s="226" t="s">
        <v>443</v>
      </c>
      <c r="R23" s="226" t="s">
        <v>330</v>
      </c>
      <c r="S23" s="226">
        <f>17981.55/1000000</f>
        <v>1.7981549999999999E-2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1.4999999999999999E-2</v>
      </c>
      <c r="I24" s="229">
        <v>0</v>
      </c>
      <c r="J24" s="243">
        <f>H22</f>
        <v>1.4999999999999999E-2</v>
      </c>
      <c r="K24" s="226">
        <v>0.4</v>
      </c>
      <c r="L24" s="226" t="s">
        <v>402</v>
      </c>
      <c r="M24" s="230">
        <v>0</v>
      </c>
      <c r="N24" s="226">
        <v>0</v>
      </c>
      <c r="O24" s="226">
        <v>0</v>
      </c>
      <c r="P24" s="226">
        <v>0</v>
      </c>
      <c r="Q24" s="235"/>
      <c r="R24" s="226" t="s">
        <v>330</v>
      </c>
      <c r="S24" s="226">
        <f>17981.55/1000000</f>
        <v>1.7981549999999999E-2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16" sqref="A16:T16"/>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424</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1-54-25-0428</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K21" sqref="K21:L2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1-54-25-0428</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443</v>
      </c>
      <c r="D25" s="257" t="s">
        <v>330</v>
      </c>
      <c r="E25" s="258" t="s">
        <v>415</v>
      </c>
      <c r="F25" s="257" t="s">
        <v>330</v>
      </c>
      <c r="G25" s="257">
        <v>0.4</v>
      </c>
      <c r="H25" s="257" t="s">
        <v>330</v>
      </c>
      <c r="I25" s="257">
        <v>0.4</v>
      </c>
      <c r="J25" s="257">
        <v>2025</v>
      </c>
      <c r="K25" s="257">
        <v>1</v>
      </c>
      <c r="L25" s="257">
        <v>1</v>
      </c>
      <c r="M25" s="257" t="s">
        <v>330</v>
      </c>
      <c r="N25" s="257" t="s">
        <v>433</v>
      </c>
      <c r="O25" s="257" t="s">
        <v>330</v>
      </c>
      <c r="P25" s="258" t="s">
        <v>415</v>
      </c>
      <c r="Q25" s="257" t="s">
        <v>330</v>
      </c>
      <c r="R25" s="257">
        <v>0.06</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1-54-25-0428</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1-54-25-0428</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1-54-25-0428</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444</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7.6934579439252332E-2</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445</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1-54-25-0428</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A15" sqref="A15:L15"/>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1-54-25-0428</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435</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435</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435</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43"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1-54-25-0428</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422</v>
      </c>
      <c r="I20" s="332"/>
      <c r="J20" s="332"/>
      <c r="K20" s="332"/>
      <c r="L20" s="330" t="s">
        <v>426</v>
      </c>
      <c r="M20" s="330"/>
      <c r="N20" s="330"/>
      <c r="O20" s="330"/>
      <c r="P20" s="330" t="s">
        <v>427</v>
      </c>
      <c r="Q20" s="330"/>
      <c r="R20" s="330"/>
      <c r="S20" s="330"/>
      <c r="T20" s="330" t="s">
        <v>428</v>
      </c>
      <c r="U20" s="330"/>
      <c r="V20" s="330"/>
      <c r="W20" s="330"/>
      <c r="X20" s="331" t="s">
        <v>429</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8.2319999999999997E-3</v>
      </c>
      <c r="E24" s="211">
        <v>0</v>
      </c>
      <c r="F24" s="211">
        <v>0</v>
      </c>
      <c r="G24" s="210">
        <f>C24</f>
        <v>0</v>
      </c>
      <c r="H24" s="210">
        <f>H27</f>
        <v>0</v>
      </c>
      <c r="I24" s="210">
        <v>0</v>
      </c>
      <c r="J24" s="210">
        <f>J27</f>
        <v>8.2319999999999997E-3</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8.2319999999999997E-3</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8.2319999999999997E-3</v>
      </c>
      <c r="E27" s="213">
        <f t="shared" ref="E27:I27" si="6">E24</f>
        <v>0</v>
      </c>
      <c r="F27" s="213">
        <f t="shared" si="6"/>
        <v>0</v>
      </c>
      <c r="G27" s="213">
        <f t="shared" si="6"/>
        <v>0</v>
      </c>
      <c r="H27" s="213">
        <f>H30*1.2</f>
        <v>0</v>
      </c>
      <c r="I27" s="213">
        <f t="shared" si="6"/>
        <v>0</v>
      </c>
      <c r="J27" s="213">
        <f>J30*1.2</f>
        <v>8.2319999999999997E-3</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8.2319999999999997E-3</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6.8599999999999998E-3</v>
      </c>
      <c r="E30" s="211">
        <v>0</v>
      </c>
      <c r="F30" s="211">
        <v>0</v>
      </c>
      <c r="G30" s="210">
        <f>C30</f>
        <v>0</v>
      </c>
      <c r="H30" s="213">
        <f>H31+H32+H33+H34</f>
        <v>0</v>
      </c>
      <c r="I30" s="213">
        <v>0</v>
      </c>
      <c r="J30" s="213">
        <f>J31+J32+J33+J34</f>
        <v>6.8599999999999998E-3</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6.8599999999999998E-3</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6.8599999999999998E-3</v>
      </c>
      <c r="E32" s="214">
        <v>0</v>
      </c>
      <c r="F32" s="214">
        <v>0</v>
      </c>
      <c r="G32" s="213">
        <v>0</v>
      </c>
      <c r="H32" s="213">
        <v>0</v>
      </c>
      <c r="I32" s="213">
        <v>0</v>
      </c>
      <c r="J32" s="213">
        <v>6.8599999999999998E-3</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6.8599999999999998E-3</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6.8599999999999998E-3</v>
      </c>
      <c r="E51" s="211">
        <v>0</v>
      </c>
      <c r="F51" s="211">
        <v>0</v>
      </c>
      <c r="G51" s="210">
        <v>0</v>
      </c>
      <c r="H51" s="213">
        <f>H52</f>
        <v>0</v>
      </c>
      <c r="I51" s="213">
        <v>0</v>
      </c>
      <c r="J51" s="213">
        <f>J52</f>
        <v>6.8599999999999998E-3</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6.8599999999999998E-3</v>
      </c>
    </row>
    <row r="52" spans="1:29" ht="18.75" x14ac:dyDescent="0.25">
      <c r="A52" s="50" t="s">
        <v>53</v>
      </c>
      <c r="B52" s="30" t="s">
        <v>283</v>
      </c>
      <c r="C52" s="212">
        <f t="shared" si="2"/>
        <v>0</v>
      </c>
      <c r="D52" s="213">
        <f t="shared" si="3"/>
        <v>6.8599999999999998E-3</v>
      </c>
      <c r="E52" s="214">
        <v>0</v>
      </c>
      <c r="F52" s="214">
        <v>0</v>
      </c>
      <c r="G52" s="213">
        <v>0</v>
      </c>
      <c r="H52" s="213">
        <f>H30</f>
        <v>0</v>
      </c>
      <c r="I52" s="213">
        <v>0</v>
      </c>
      <c r="J52" s="213">
        <f>J30</f>
        <v>6.8599999999999998E-3</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6.8599999999999998E-3</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B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1-54-25-0428</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6">
        <v>9.4E-2</v>
      </c>
      <c r="J26" s="201"/>
      <c r="K26" s="201">
        <v>0</v>
      </c>
      <c r="L26" s="201" t="s">
        <v>330</v>
      </c>
      <c r="M26" s="199" t="s">
        <v>379</v>
      </c>
      <c r="N26" s="199" t="s">
        <v>423</v>
      </c>
      <c r="O26" s="199" t="s">
        <v>431</v>
      </c>
      <c r="P26" s="200" t="s">
        <v>330</v>
      </c>
      <c r="Q26" s="199" t="s">
        <v>380</v>
      </c>
      <c r="R26" s="200" t="s">
        <v>330</v>
      </c>
      <c r="S26" s="254" t="s">
        <v>419</v>
      </c>
      <c r="T26" s="201" t="s">
        <v>330</v>
      </c>
      <c r="U26" s="201" t="s">
        <v>330</v>
      </c>
      <c r="V26" s="201" t="s">
        <v>330</v>
      </c>
      <c r="W26" s="201" t="s">
        <v>430</v>
      </c>
      <c r="X26" s="201" t="s">
        <v>330</v>
      </c>
      <c r="Y26" s="201" t="s">
        <v>330</v>
      </c>
      <c r="Z26" s="201" t="s">
        <v>330</v>
      </c>
      <c r="AA26" s="201" t="s">
        <v>330</v>
      </c>
      <c r="AB26" s="201" t="s">
        <v>330</v>
      </c>
      <c r="AC26" s="201" t="s">
        <v>430</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FAF49" zoomScale="85" zoomScaleNormal="90" zoomScaleSheetLayoutView="85" workbookViewId="0">
      <selection activeCell="B62" sqref="B62"/>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1-54-25-0428</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1-54-25-0428</v>
      </c>
    </row>
    <row r="24" spans="1:8" ht="16.5" thickBot="1" x14ac:dyDescent="0.3">
      <c r="A24" s="73" t="s">
        <v>150</v>
      </c>
      <c r="B24" s="144" t="s">
        <v>432</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8.2319999999999997E-3</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431</v>
      </c>
    </row>
    <row r="60" spans="1:2" ht="16.5" thickBot="1" x14ac:dyDescent="0.3">
      <c r="A60" s="79" t="s">
        <v>173</v>
      </c>
      <c r="B60" s="201" t="s">
        <v>430</v>
      </c>
    </row>
    <row r="61" spans="1:2" ht="16.5" thickBot="1" x14ac:dyDescent="0.3">
      <c r="A61" s="79" t="s">
        <v>174</v>
      </c>
      <c r="B61" s="146" t="s">
        <v>330</v>
      </c>
    </row>
    <row r="62" spans="1:2" ht="16.5" thickBot="1" x14ac:dyDescent="0.3">
      <c r="A62" s="79" t="s">
        <v>175</v>
      </c>
      <c r="B62" s="201" t="s">
        <v>430</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2026-05-12T06:52:44Z</dcterms:modified>
</cp:coreProperties>
</file>